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0" yWindow="240" windowWidth="15165" windowHeight="7875"/>
  </bookViews>
  <sheets>
    <sheet name="Rozpočet_ziadost" sheetId="1" r:id="rId1"/>
    <sheet name="Rozpočet_studia" sheetId="4" state="hidden" r:id="rId2"/>
    <sheet name="Hárok1" sheetId="5" state="hidden" r:id="rId3"/>
  </sheets>
  <definedNames>
    <definedName name="_xlnm._FilterDatabase" localSheetId="0" hidden="1">Rozpočet_ziadost!$A$3:$N$27</definedName>
    <definedName name="ciselniky">#REF!</definedName>
    <definedName name="_xlnm.Print_Area" localSheetId="0">Rozpočet_ziadost!$A$2:$N$27</definedName>
    <definedName name="podpolozka">#REF!</definedName>
    <definedName name="podtrieda">#REF!</definedName>
    <definedName name="polozka">#REF!</definedName>
  </definedNames>
  <calcPr calcId="145621"/>
</workbook>
</file>

<file path=xl/calcChain.xml><?xml version="1.0" encoding="utf-8"?>
<calcChain xmlns="http://schemas.openxmlformats.org/spreadsheetml/2006/main">
  <c r="I5" i="1" l="1"/>
  <c r="K5" i="1" s="1"/>
  <c r="I6" i="1" l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J3" i="4" l="1"/>
  <c r="L3" i="4" s="1"/>
  <c r="J4" i="4"/>
  <c r="L4" i="4" s="1"/>
  <c r="J5" i="4"/>
  <c r="L5" i="4" s="1"/>
  <c r="J6" i="4"/>
  <c r="L6" i="4" s="1"/>
  <c r="J7" i="4"/>
  <c r="L7" i="4" s="1"/>
  <c r="J8" i="4"/>
  <c r="L8" i="4" s="1"/>
  <c r="J9" i="4"/>
  <c r="L9" i="4" s="1"/>
  <c r="J10" i="4"/>
  <c r="L10" i="4" s="1"/>
  <c r="J11" i="4"/>
  <c r="L11" i="4" s="1"/>
  <c r="J12" i="4"/>
  <c r="L12" i="4" s="1"/>
  <c r="J13" i="4"/>
  <c r="L13" i="4" s="1"/>
  <c r="J14" i="4"/>
  <c r="L14" i="4" s="1"/>
  <c r="J15" i="4"/>
  <c r="L15" i="4" s="1"/>
  <c r="J16" i="4"/>
  <c r="L16" i="4" s="1"/>
  <c r="J17" i="4"/>
  <c r="L17" i="4" s="1"/>
  <c r="J18" i="4"/>
  <c r="L18" i="4" s="1"/>
  <c r="J19" i="4"/>
  <c r="L19" i="4" s="1"/>
  <c r="J20" i="4"/>
  <c r="L20" i="4" s="1"/>
  <c r="J21" i="4"/>
  <c r="L21" i="4" s="1"/>
  <c r="J22" i="4"/>
  <c r="L22" i="4" s="1"/>
  <c r="J23" i="4"/>
  <c r="L23" i="4" s="1"/>
  <c r="J24" i="4"/>
  <c r="L24" i="4" s="1"/>
  <c r="J25" i="4"/>
  <c r="L25" i="4" s="1"/>
  <c r="J26" i="4"/>
  <c r="L26" i="4" s="1"/>
  <c r="J27" i="4"/>
  <c r="L27" i="4" s="1"/>
  <c r="J28" i="4"/>
  <c r="L28" i="4" s="1"/>
  <c r="J29" i="4"/>
  <c r="L29" i="4" s="1"/>
  <c r="J30" i="4"/>
  <c r="L30" i="4" s="1"/>
  <c r="J31" i="4"/>
  <c r="L31" i="4" s="1"/>
  <c r="J32" i="4"/>
  <c r="L32" i="4" s="1"/>
  <c r="J33" i="4"/>
  <c r="K33" i="4"/>
  <c r="N33" i="4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J27" i="1"/>
  <c r="M27" i="1"/>
  <c r="L33" i="4" l="1"/>
  <c r="I27" i="1"/>
  <c r="K27" i="1"/>
</calcChain>
</file>

<file path=xl/comments1.xml><?xml version="1.0" encoding="utf-8"?>
<comments xmlns="http://schemas.openxmlformats.org/spreadsheetml/2006/main">
  <authors>
    <author>user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238"/>
          </rPr>
          <t>user:</t>
        </r>
        <r>
          <rPr>
            <sz val="9"/>
            <color indexed="81"/>
            <rFont val="Tahoma"/>
            <family val="2"/>
            <charset val="238"/>
          </rPr>
          <t xml:space="preserve">
Poradové číslo - v prípade potreby doplniť ďaľšie riadky a p.č.</t>
        </r>
      </text>
    </comment>
  </commentList>
</comments>
</file>

<file path=xl/sharedStrings.xml><?xml version="1.0" encoding="utf-8"?>
<sst xmlns="http://schemas.openxmlformats.org/spreadsheetml/2006/main" count="155" uniqueCount="149">
  <si>
    <t>Názov aktivity</t>
  </si>
  <si>
    <t>MJ</t>
  </si>
  <si>
    <t>Celkom</t>
  </si>
  <si>
    <t>P.č.</t>
  </si>
  <si>
    <t>Skupina  výdavkov
podpoložka</t>
  </si>
  <si>
    <t>Názov výdavku</t>
  </si>
  <si>
    <t xml:space="preserve">Počet jednotiek </t>
  </si>
  <si>
    <t>Celkom €(v SKK)</t>
  </si>
  <si>
    <t>Jednotková cena €(v SKK)</t>
  </si>
  <si>
    <t>Oprávnený výdavok €(v SKK)</t>
  </si>
  <si>
    <t>Neoprávnený výdavok €(v SKK)</t>
  </si>
  <si>
    <t>NFP €(v SKK)</t>
  </si>
  <si>
    <t>Intenzita pomoci €(v SKK)</t>
  </si>
  <si>
    <t>Kód CPV</t>
  </si>
  <si>
    <t>Fáza</t>
  </si>
  <si>
    <t>Výdavky, ktoré nie sú v súlade s podmienkami oprávnenostii podľa Programového manuálu OPIS a teda na ich úhradu nemôže byť poskytnutý NFP.</t>
  </si>
  <si>
    <t>Skupina aktivít</t>
  </si>
  <si>
    <t>Komentár</t>
  </si>
  <si>
    <t>Spolu s DPH (v EUR)</t>
  </si>
  <si>
    <t>Oprávnený výdavok (v EUR)</t>
  </si>
  <si>
    <t>Intenzita pomoci (v %)</t>
  </si>
  <si>
    <t>Neoprávnený výdavok (v EUR)</t>
  </si>
  <si>
    <t xml:space="preserve">Jednotková cena bez DPH (v EUR) </t>
  </si>
  <si>
    <t>SPOLU</t>
  </si>
  <si>
    <t xml:space="preserve"> </t>
  </si>
  <si>
    <t>Hodnota NFP          (v EUR)</t>
  </si>
  <si>
    <t>Cena za mernú jednotku bez DPH.</t>
  </si>
  <si>
    <t>Uvádza sa súčin jednotkovej ceny bez DPH, počtu jednotiek a príslušnej sadzby DPH. Ceny sa zaokruhľujú na 2 desatinné miesta. Predstavuje súčet oprávnených a neoprávnených výdavkov.</t>
  </si>
  <si>
    <t>Uvádza sa počet jednotiek týkajúci sa daného výdavku na celé čísla.</t>
  </si>
  <si>
    <r>
      <t>Číslo</t>
    </r>
    <r>
      <rPr>
        <i/>
        <sz val="6"/>
        <rFont val="Arial"/>
        <family val="2"/>
      </rPr>
      <t xml:space="preserve"> </t>
    </r>
    <r>
      <rPr>
        <sz val="6"/>
        <rFont val="Arial"/>
        <family val="2"/>
      </rPr>
      <t>ekonomickej rozpočtovej klasifikácie (EKO) oprávnených výdavkov plánovaných pre projekt. Dôležité je správne začlenenie výdavkov do príslušných ekonomických klasifikácií – bežné a kapitálové výdavky.</t>
    </r>
  </si>
  <si>
    <t>Vybrať 1 z možností (hlavná aktivita alebo podporná aktivita).</t>
  </si>
  <si>
    <t>Výber z jednotlivých aktivít plánovaných pre projekt.</t>
  </si>
  <si>
    <t>Príloha E.4: Rozpočet projektu</t>
  </si>
  <si>
    <t>Oprávnené výdavky:</t>
  </si>
  <si>
    <t>610 Mzdy, platy, služobné príjmy a ostatné osobné vyrovnania</t>
  </si>
  <si>
    <t>611 Tarifný plat, osobný plat, základný plat, funkčný plat, hodnostný plat, plat, vrátane ich náhrad</t>
  </si>
  <si>
    <t>612 Príplatky</t>
  </si>
  <si>
    <t>612001 Osobný príplatok</t>
  </si>
  <si>
    <t>612002 Ostatné príplatky okrem osobných príplatkov</t>
  </si>
  <si>
    <t>613 Náhrada za pracovnú pohotovosť, služobnú pohotovosť a náhrada, odmena za pohotovosť</t>
  </si>
  <si>
    <t>614 Odmeny</t>
  </si>
  <si>
    <t>615 Ostatné osobné vyrovnania</t>
  </si>
  <si>
    <t>616 Doplatok k platu a ďalší plat</t>
  </si>
  <si>
    <t>620 Poistné a príspevok do poisťovní</t>
  </si>
  <si>
    <t>621 Poistné do Všeobecnej zdravotnej poisťovne</t>
  </si>
  <si>
    <t>623 Poistné do ostatných zdravotných poisťovní</t>
  </si>
  <si>
    <t>625 Poistné do Sociálnej poisťovne</t>
  </si>
  <si>
    <t>625001 Na nemocenské poistenie</t>
  </si>
  <si>
    <t>625002 Na starobné poistenie</t>
  </si>
  <si>
    <t>625003 Na úrazové poistenie</t>
  </si>
  <si>
    <t>625004 Na invalidné poistenie</t>
  </si>
  <si>
    <t>625005 Na poistenie v nezamestnanosti</t>
  </si>
  <si>
    <t>625006 Na garančné poistenie</t>
  </si>
  <si>
    <t>625007 Na poistenie do rezervného fondu solidarity</t>
  </si>
  <si>
    <t>627 Príspevok do doplnkových dôchodkových poisťovní</t>
  </si>
  <si>
    <t>628 Poistné na osobitné účty</t>
  </si>
  <si>
    <t>628001 Na nemocenské zabezpečenie</t>
  </si>
  <si>
    <t>628002 Na výsluhový dôchodok</t>
  </si>
  <si>
    <t>628003 Na úrazové zabezpečenie</t>
  </si>
  <si>
    <t>628004 Na invalidný výsluhový dôchodok</t>
  </si>
  <si>
    <t>628005 Na výsluhový príspevok</t>
  </si>
  <si>
    <t>629 Príspevok na starobné dôchodkové sporenie</t>
  </si>
  <si>
    <t>630 Tovary a služby</t>
  </si>
  <si>
    <t>631 Cestovné náhrady</t>
  </si>
  <si>
    <t>631001 Tuzemské</t>
  </si>
  <si>
    <t>631002 Zahraničné</t>
  </si>
  <si>
    <t>632 Energie, voda a komunikácie</t>
  </si>
  <si>
    <t>632003 Poštové služby a telekomunikačné služby</t>
  </si>
  <si>
    <t>633 Materiál</t>
  </si>
  <si>
    <t>633001 Materiál Interiérové vybavenie</t>
  </si>
  <si>
    <t>633002 Materiál Výpočtová technika</t>
  </si>
  <si>
    <t>633003 Materiál Telekomunikačná technika</t>
  </si>
  <si>
    <t>633004 Materiál Prevádzkové stroje, prístroje, zariadenie, technika a náradie</t>
  </si>
  <si>
    <t>633005 Materiál Špeciálne stroje, prístroje, zariadenie, technika a náradie</t>
  </si>
  <si>
    <t>633006 Materiál Všeobecný materiál</t>
  </si>
  <si>
    <t>633009 Materiál Knihy, časopisy, noviny , učebnice, učebné pomôcky a kompenzačné pomôcky</t>
  </si>
  <si>
    <t>633010 Materiál Pracovné odevy, obuv a pracovné pomôcky</t>
  </si>
  <si>
    <t>633013 Softvér</t>
  </si>
  <si>
    <t>633016 Materiál Reprezentačné</t>
  </si>
  <si>
    <t>634 Dopravné</t>
  </si>
  <si>
    <t>634001 Palivo, mazivá, oleje, špeciálne kvapaliny</t>
  </si>
  <si>
    <t>634002 Servis, údržba, opravy a výdavky s tým spojené (dopravné)</t>
  </si>
  <si>
    <t>634003 Poistenie (dopravné)</t>
  </si>
  <si>
    <t>634004 Prepravné a nájom dopravných prostriedkov</t>
  </si>
  <si>
    <t>634005 Karty, známky, poplatky (dopravné)</t>
  </si>
  <si>
    <t>634006 Pracovné odevy, obuv a pracovné pomôcky (dopravné)</t>
  </si>
  <si>
    <t>635 Rutinná a štandardná údržba</t>
  </si>
  <si>
    <t>635001 Údržba Interiérového vybavenia</t>
  </si>
  <si>
    <t>635002 Údržba Výpočtovej techniky</t>
  </si>
  <si>
    <t>635003 Údržba Telekomunikačnej techniky</t>
  </si>
  <si>
    <t>635004 Údržba Prevádzkových strojov, prístrojov, zariadení, techniky a náradia</t>
  </si>
  <si>
    <t>635005 Údržba Špeciálnych strojov, prístrojov, zariadení, techniky a náradia</t>
  </si>
  <si>
    <t>635006 Údržba Budov, objektov alebo ich častí</t>
  </si>
  <si>
    <t>635007 Údržba Pracovných odevov, obuvi a pracovných pomôcok</t>
  </si>
  <si>
    <t>635008 Údržba Kníh, učebných pomôcok a kompenzačných pomôcok</t>
  </si>
  <si>
    <t>635200 Údržba Ostatného</t>
  </si>
  <si>
    <t>636 Nájomné za nájom</t>
  </si>
  <si>
    <t>636001 Nájom budov, objektov alebo ich častí</t>
  </si>
  <si>
    <t>636002 Nájom prevádzkových strojov, prístrojov, zariadení, techniky a náradia</t>
  </si>
  <si>
    <t>636003 Nájom špeciálnych strojov, prístrojov, zariadení, techniky, náradia a materiálu</t>
  </si>
  <si>
    <t>636004 Nájom dopravných prostriedkov</t>
  </si>
  <si>
    <t>636005 Nájom zo zmluvy o nájme veci s právom kúpy prenajatej veci</t>
  </si>
  <si>
    <t>637 Služby</t>
  </si>
  <si>
    <t>637001 Školenia, kurzy, semináre, porady, konferencie, sympóziá</t>
  </si>
  <si>
    <t>637002 Konkurzy a súťaže</t>
  </si>
  <si>
    <t>637003 Propagácia, reklama a inzercia</t>
  </si>
  <si>
    <t>637004 Všeobecné služby</t>
  </si>
  <si>
    <t>637005 Špeciálne služby</t>
  </si>
  <si>
    <t>637006 Náhrady</t>
  </si>
  <si>
    <t>637009 Náhrada mzdy a platu</t>
  </si>
  <si>
    <t>637010 Na úlohy výskumu a vývoja</t>
  </si>
  <si>
    <t>637011 Štúdie, expertízy, posudky</t>
  </si>
  <si>
    <t>637012 Poplatky a odvody</t>
  </si>
  <si>
    <t>637014 Stravovanie</t>
  </si>
  <si>
    <t>637023 Kolkové známky</t>
  </si>
  <si>
    <t>637027 Odmeny zamestnancov mimopracovného pomeru</t>
  </si>
  <si>
    <t>710 Obstarávanie kapitálových aktív</t>
  </si>
  <si>
    <t>711 Nákup pozemkov a nehmotných aktív</t>
  </si>
  <si>
    <t>711001 Nákup Pozemkov</t>
  </si>
  <si>
    <t>711003 Nákup Softvéru</t>
  </si>
  <si>
    <t>711004 Nákup Licencií</t>
  </si>
  <si>
    <t>712 Nákup budov, objektov alebo ich častí</t>
  </si>
  <si>
    <t>712001 Nákup Budov, objektov alebo ich častí</t>
  </si>
  <si>
    <t>712002 Nákup Budov alebo objektov určených na likvidáciu</t>
  </si>
  <si>
    <t>713 Nákup strojov, prístrojov, zariadení, techniky a náradia</t>
  </si>
  <si>
    <t>713001 Nákup Interiérového vybavenia</t>
  </si>
  <si>
    <t>713002 Nákup Výpočtovej techniky</t>
  </si>
  <si>
    <t>713003 Nákup Telekomunikačnej techniky</t>
  </si>
  <si>
    <t>713004 Nákup Prevádzkových strojov, prístrojov, zariadení, techniky a náradia</t>
  </si>
  <si>
    <t>713005 Nákup Špeciálnych strojov, prístrojov, zariadení, techniky, náradia a materiálu 19</t>
  </si>
  <si>
    <t>714 Nákup dopravných prostriedkov všetkých druhov</t>
  </si>
  <si>
    <t>714001 Nákup Osobných automobilov</t>
  </si>
  <si>
    <t>714005 Nákup Špeciálnych automobilov</t>
  </si>
  <si>
    <t>716 Prípravná a projektová dokumentácia</t>
  </si>
  <si>
    <t>717 Realizácia stavieb a ich technického zhodnotenia</t>
  </si>
  <si>
    <t>717001 Realizácia nových stavieb</t>
  </si>
  <si>
    <t>717002 Rekonštrukcia a modernizácia</t>
  </si>
  <si>
    <t>717003 Prístavby, nadstavby, stavebné úpravy</t>
  </si>
  <si>
    <t>718 Rekonštrukcia a modernizácia</t>
  </si>
  <si>
    <t>718002 Modernizácia Výpočtovej techniky</t>
  </si>
  <si>
    <t>718003 Modernizácia Telekomunikačnej techniky</t>
  </si>
  <si>
    <t>718004 Modernizácia Prevádzkových strojov, prístrojov, zariadení, techniky a náradia</t>
  </si>
  <si>
    <t>718005 Modernizácia Špeciálnych strojov, prístrojov, zariadení, techniky a náradia</t>
  </si>
  <si>
    <t>Uvádza sa konkrétny názov výdavku</t>
  </si>
  <si>
    <t>Intenzita pomoci je vyjadrená ako podiel NFP k celkovým oprávneným výdavkom projektu, vyjadruje sa v % a jej maximálna výška je určená v písomnom vyzvaní. Uvádza sa v zaokrúhlení na 2 desatinné miesta.</t>
  </si>
  <si>
    <t>Výška NFP je daná súčinom intenzity pomoci a výšky oprávnených výdavkov.  Hodnoty sa zaokrúhľujú na dve desatinné miesta. Maximálna výška NFP je určená v písomnom vyzvaní.</t>
  </si>
  <si>
    <t>Uvádzajú sa reálne a merateľné merné jednotky</t>
  </si>
  <si>
    <t>Príručka pre žiadateľa/prijímateľa PO3 OPIS – národný projekt</t>
  </si>
  <si>
    <t>Výdavky, ktoré spĺňajú podmienky oprávnenosti v zmysle písomného vyzvania, Programového manuálu a OPIS, t.j. tie, ktoré bezprostredne súvisia s realizáciou projektu.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</si>
</sst>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charset val="238"/>
    </font>
    <font>
      <sz val="8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6"/>
      <name val="Arial"/>
      <family val="2"/>
    </font>
    <font>
      <i/>
      <sz val="6"/>
      <name val="Arial"/>
      <family val="2"/>
    </font>
    <font>
      <b/>
      <sz val="6"/>
      <name val="Arial"/>
      <family val="2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14" fontId="0" fillId="0" borderId="0" xfId="0" applyNumberFormat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wrapText="1"/>
    </xf>
    <xf numFmtId="0" fontId="0" fillId="2" borderId="1" xfId="0" applyFill="1" applyBorder="1"/>
    <xf numFmtId="4" fontId="0" fillId="0" borderId="1" xfId="0" applyNumberFormat="1" applyBorder="1"/>
    <xf numFmtId="10" fontId="0" fillId="0" borderId="1" xfId="0" applyNumberFormat="1" applyBorder="1"/>
    <xf numFmtId="0" fontId="2" fillId="2" borderId="1" xfId="0" applyFont="1" applyFill="1" applyBorder="1" applyAlignment="1">
      <alignment horizontal="center"/>
    </xf>
    <xf numFmtId="4" fontId="0" fillId="2" borderId="1" xfId="0" applyNumberFormat="1" applyFill="1" applyBorder="1"/>
    <xf numFmtId="0" fontId="0" fillId="0" borderId="1" xfId="0" applyBorder="1" applyAlignment="1">
      <alignment wrapText="1"/>
    </xf>
    <xf numFmtId="0" fontId="3" fillId="0" borderId="1" xfId="0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3" borderId="1" xfId="0" applyFill="1" applyBorder="1"/>
    <xf numFmtId="0" fontId="2" fillId="2" borderId="1" xfId="0" applyFont="1" applyFill="1" applyBorder="1" applyAlignment="1">
      <alignment horizontal="left"/>
    </xf>
    <xf numFmtId="0" fontId="0" fillId="4" borderId="0" xfId="0" applyFill="1"/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4" fontId="3" fillId="0" borderId="1" xfId="0" applyNumberFormat="1" applyFont="1" applyBorder="1"/>
    <xf numFmtId="4" fontId="2" fillId="2" borderId="1" xfId="0" applyNumberFormat="1" applyFont="1" applyFill="1" applyBorder="1"/>
    <xf numFmtId="0" fontId="2" fillId="5" borderId="0" xfId="0" applyFont="1" applyFill="1" applyBorder="1"/>
    <xf numFmtId="0" fontId="9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/>
    <xf numFmtId="0" fontId="0" fillId="0" borderId="0" xfId="0" applyFill="1" applyBorder="1"/>
    <xf numFmtId="0" fontId="0" fillId="0" borderId="0" xfId="0" applyBorder="1"/>
  </cellXfs>
  <cellStyles count="1">
    <cellStyle name="Normálna" xfId="0" builtinId="0"/>
  </cellStyles>
  <dxfs count="4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pageSetUpPr fitToPage="1"/>
  </sheetPr>
  <dimension ref="A1:O185"/>
  <sheetViews>
    <sheetView tabSelected="1" view="pageBreakPreview" topLeftCell="F1" zoomScale="115" zoomScaleNormal="80" zoomScaleSheetLayoutView="115" workbookViewId="0">
      <selection activeCell="J4" sqref="J4"/>
    </sheetView>
  </sheetViews>
  <sheetFormatPr defaultRowHeight="12.75" x14ac:dyDescent="0.2"/>
  <cols>
    <col min="1" max="1" width="4.7109375" customWidth="1"/>
    <col min="2" max="2" width="23.5703125" customWidth="1"/>
    <col min="3" max="3" width="33.7109375" customWidth="1"/>
    <col min="4" max="4" width="26" customWidth="1"/>
    <col min="5" max="5" width="17.140625" customWidth="1"/>
    <col min="7" max="7" width="16" bestFit="1" customWidth="1"/>
    <col min="8" max="8" width="13" bestFit="1" customWidth="1"/>
    <col min="9" max="9" width="12.42578125" bestFit="1" customWidth="1"/>
    <col min="10" max="10" width="15.42578125" bestFit="1" customWidth="1"/>
    <col min="11" max="11" width="17.7109375" bestFit="1" customWidth="1"/>
    <col min="12" max="12" width="13.42578125" bestFit="1" customWidth="1"/>
    <col min="13" max="13" width="12.28515625" customWidth="1"/>
    <col min="14" max="14" width="39.42578125" customWidth="1"/>
    <col min="15" max="15" width="81.42578125" customWidth="1"/>
  </cols>
  <sheetData>
    <row r="1" spans="1:15" x14ac:dyDescent="0.2">
      <c r="B1" t="s">
        <v>147</v>
      </c>
    </row>
    <row r="2" spans="1:15" x14ac:dyDescent="0.2">
      <c r="A2" s="1"/>
      <c r="B2" s="1" t="s">
        <v>32</v>
      </c>
      <c r="C2" s="1"/>
      <c r="D2" s="3"/>
      <c r="F2" s="3"/>
      <c r="G2" s="24"/>
      <c r="O2" s="29"/>
    </row>
    <row r="3" spans="1:15" s="2" customFormat="1" ht="38.25" x14ac:dyDescent="0.2">
      <c r="A3" s="20" t="s">
        <v>3</v>
      </c>
      <c r="B3" s="20" t="s">
        <v>16</v>
      </c>
      <c r="C3" s="20" t="s">
        <v>0</v>
      </c>
      <c r="D3" s="21" t="s">
        <v>4</v>
      </c>
      <c r="E3" s="21" t="s">
        <v>5</v>
      </c>
      <c r="F3" s="21" t="s">
        <v>1</v>
      </c>
      <c r="G3" s="25" t="s">
        <v>22</v>
      </c>
      <c r="H3" s="21" t="s">
        <v>6</v>
      </c>
      <c r="I3" s="21" t="s">
        <v>18</v>
      </c>
      <c r="J3" s="21" t="s">
        <v>19</v>
      </c>
      <c r="K3" s="21" t="s">
        <v>21</v>
      </c>
      <c r="L3" s="21" t="s">
        <v>20</v>
      </c>
      <c r="M3" s="21" t="s">
        <v>25</v>
      </c>
      <c r="N3" s="20" t="s">
        <v>17</v>
      </c>
    </row>
    <row r="4" spans="1:15" s="17" customFormat="1" ht="99" customHeight="1" x14ac:dyDescent="0.15">
      <c r="A4" s="14"/>
      <c r="B4" s="14" t="s">
        <v>30</v>
      </c>
      <c r="C4" s="14" t="s">
        <v>31</v>
      </c>
      <c r="D4" s="15" t="s">
        <v>29</v>
      </c>
      <c r="E4" s="15" t="s">
        <v>143</v>
      </c>
      <c r="F4" s="14" t="s">
        <v>146</v>
      </c>
      <c r="G4" s="14" t="s">
        <v>26</v>
      </c>
      <c r="H4" s="14" t="s">
        <v>28</v>
      </c>
      <c r="I4" s="14" t="s">
        <v>27</v>
      </c>
      <c r="J4" s="16" t="s">
        <v>148</v>
      </c>
      <c r="K4" s="14" t="s">
        <v>15</v>
      </c>
      <c r="L4" s="14" t="s">
        <v>144</v>
      </c>
      <c r="M4" s="14" t="s">
        <v>145</v>
      </c>
      <c r="N4" s="18"/>
      <c r="O4" s="30" t="s">
        <v>33</v>
      </c>
    </row>
    <row r="5" spans="1:15" ht="14.25" x14ac:dyDescent="0.2">
      <c r="A5" s="5">
        <v>1</v>
      </c>
      <c r="B5" s="5"/>
      <c r="C5" s="5"/>
      <c r="D5" s="12"/>
      <c r="E5" s="5"/>
      <c r="F5" s="5"/>
      <c r="G5" s="26"/>
      <c r="H5" s="5"/>
      <c r="I5" s="8">
        <f>ROUND(G5*H5*1.2,2)</f>
        <v>0</v>
      </c>
      <c r="J5" s="8"/>
      <c r="K5" s="8">
        <f>I5-J5</f>
        <v>0</v>
      </c>
      <c r="L5" s="9"/>
      <c r="M5" s="8"/>
      <c r="N5" s="5"/>
      <c r="O5" s="30" t="s">
        <v>34</v>
      </c>
    </row>
    <row r="6" spans="1:15" ht="14.25" x14ac:dyDescent="0.2">
      <c r="A6" s="5">
        <v>2</v>
      </c>
      <c r="B6" s="5"/>
      <c r="C6" s="5"/>
      <c r="D6" s="12"/>
      <c r="E6" s="5"/>
      <c r="F6" s="5"/>
      <c r="G6" s="26"/>
      <c r="H6" s="5"/>
      <c r="I6" s="8">
        <f t="shared" ref="I6:I26" si="0">ROUND(G6*H6*1.2,2)</f>
        <v>0</v>
      </c>
      <c r="J6" s="8"/>
      <c r="K6" s="8">
        <f t="shared" ref="K6:K26" si="1">I6-J6</f>
        <v>0</v>
      </c>
      <c r="L6" s="9"/>
      <c r="M6" s="27" t="s">
        <v>24</v>
      </c>
      <c r="N6" s="5"/>
      <c r="O6" s="30" t="s">
        <v>35</v>
      </c>
    </row>
    <row r="7" spans="1:15" ht="14.25" x14ac:dyDescent="0.2">
      <c r="A7" s="5">
        <v>3</v>
      </c>
      <c r="B7" s="5"/>
      <c r="C7" s="13"/>
      <c r="D7" s="12"/>
      <c r="E7" s="5"/>
      <c r="F7" s="5"/>
      <c r="G7" s="26"/>
      <c r="H7" s="5"/>
      <c r="I7" s="8">
        <f t="shared" si="0"/>
        <v>0</v>
      </c>
      <c r="J7" s="8"/>
      <c r="K7" s="8">
        <f t="shared" si="1"/>
        <v>0</v>
      </c>
      <c r="L7" s="9"/>
      <c r="M7" s="8"/>
      <c r="N7" s="5"/>
      <c r="O7" s="30" t="s">
        <v>36</v>
      </c>
    </row>
    <row r="8" spans="1:15" ht="14.25" x14ac:dyDescent="0.2">
      <c r="A8" s="5">
        <v>4</v>
      </c>
      <c r="B8" s="5"/>
      <c r="C8" s="5"/>
      <c r="D8" s="12"/>
      <c r="E8" s="5"/>
      <c r="F8" s="5"/>
      <c r="G8" s="26"/>
      <c r="H8" s="5"/>
      <c r="I8" s="8">
        <f t="shared" si="0"/>
        <v>0</v>
      </c>
      <c r="J8" s="8"/>
      <c r="K8" s="8">
        <f t="shared" si="1"/>
        <v>0</v>
      </c>
      <c r="L8" s="9"/>
      <c r="M8" s="8"/>
      <c r="N8" s="5"/>
      <c r="O8" s="30" t="s">
        <v>37</v>
      </c>
    </row>
    <row r="9" spans="1:15" ht="14.25" x14ac:dyDescent="0.2">
      <c r="A9" s="5">
        <v>5</v>
      </c>
      <c r="B9" s="5"/>
      <c r="C9" s="5"/>
      <c r="D9" s="12"/>
      <c r="E9" s="5"/>
      <c r="F9" s="5"/>
      <c r="G9" s="26"/>
      <c r="H9" s="5"/>
      <c r="I9" s="8">
        <f t="shared" si="0"/>
        <v>0</v>
      </c>
      <c r="J9" s="8"/>
      <c r="K9" s="8">
        <f t="shared" si="1"/>
        <v>0</v>
      </c>
      <c r="L9" s="9"/>
      <c r="M9" s="8"/>
      <c r="N9" s="5"/>
      <c r="O9" s="30" t="s">
        <v>38</v>
      </c>
    </row>
    <row r="10" spans="1:15" ht="14.25" x14ac:dyDescent="0.2">
      <c r="A10" s="5">
        <v>6</v>
      </c>
      <c r="B10" s="5"/>
      <c r="C10" s="5"/>
      <c r="D10" s="12"/>
      <c r="E10" s="5"/>
      <c r="F10" s="5"/>
      <c r="G10" s="26"/>
      <c r="H10" s="5"/>
      <c r="I10" s="8">
        <f t="shared" si="0"/>
        <v>0</v>
      </c>
      <c r="J10" s="8"/>
      <c r="K10" s="8">
        <f t="shared" si="1"/>
        <v>0</v>
      </c>
      <c r="L10" s="9"/>
      <c r="M10" s="8"/>
      <c r="N10" s="5"/>
      <c r="O10" s="30" t="s">
        <v>39</v>
      </c>
    </row>
    <row r="11" spans="1:15" ht="14.25" x14ac:dyDescent="0.2">
      <c r="A11" s="5">
        <v>8</v>
      </c>
      <c r="B11" s="5"/>
      <c r="C11" s="5"/>
      <c r="D11" s="12"/>
      <c r="E11" s="5"/>
      <c r="F11" s="5"/>
      <c r="G11" s="26"/>
      <c r="H11" s="5"/>
      <c r="I11" s="8">
        <f t="shared" si="0"/>
        <v>0</v>
      </c>
      <c r="J11" s="8"/>
      <c r="K11" s="8">
        <f t="shared" si="1"/>
        <v>0</v>
      </c>
      <c r="L11" s="9"/>
      <c r="M11" s="8"/>
      <c r="N11" s="5"/>
      <c r="O11" s="30" t="s">
        <v>40</v>
      </c>
    </row>
    <row r="12" spans="1:15" ht="14.25" x14ac:dyDescent="0.2">
      <c r="A12" s="5">
        <v>10</v>
      </c>
      <c r="B12" s="5"/>
      <c r="C12" s="5"/>
      <c r="D12" s="12"/>
      <c r="E12" s="5"/>
      <c r="F12" s="5"/>
      <c r="G12" s="26"/>
      <c r="H12" s="5"/>
      <c r="I12" s="8">
        <f t="shared" si="0"/>
        <v>0</v>
      </c>
      <c r="J12" s="8"/>
      <c r="K12" s="8">
        <f t="shared" si="1"/>
        <v>0</v>
      </c>
      <c r="L12" s="9"/>
      <c r="M12" s="8"/>
      <c r="N12" s="5"/>
      <c r="O12" s="30" t="s">
        <v>41</v>
      </c>
    </row>
    <row r="13" spans="1:15" ht="14.25" x14ac:dyDescent="0.2">
      <c r="A13" s="5">
        <v>14</v>
      </c>
      <c r="B13" s="5"/>
      <c r="C13" s="5"/>
      <c r="D13" s="12"/>
      <c r="E13" s="5"/>
      <c r="F13" s="5"/>
      <c r="G13" s="26"/>
      <c r="H13" s="5"/>
      <c r="I13" s="8">
        <f t="shared" si="0"/>
        <v>0</v>
      </c>
      <c r="J13" s="8"/>
      <c r="K13" s="8">
        <f t="shared" si="1"/>
        <v>0</v>
      </c>
      <c r="L13" s="9"/>
      <c r="M13" s="8"/>
      <c r="N13" s="5"/>
      <c r="O13" s="30" t="s">
        <v>42</v>
      </c>
    </row>
    <row r="14" spans="1:15" ht="14.25" x14ac:dyDescent="0.2">
      <c r="A14" s="5">
        <v>15</v>
      </c>
      <c r="B14" s="5"/>
      <c r="C14" s="5"/>
      <c r="D14" s="12"/>
      <c r="E14" s="5"/>
      <c r="F14" s="5"/>
      <c r="G14" s="26"/>
      <c r="H14" s="5"/>
      <c r="I14" s="8">
        <f t="shared" si="0"/>
        <v>0</v>
      </c>
      <c r="J14" s="8"/>
      <c r="K14" s="8">
        <f t="shared" si="1"/>
        <v>0</v>
      </c>
      <c r="L14" s="9"/>
      <c r="M14" s="8"/>
      <c r="N14" s="5"/>
      <c r="O14" s="30" t="s">
        <v>43</v>
      </c>
    </row>
    <row r="15" spans="1:15" ht="14.25" x14ac:dyDescent="0.2">
      <c r="A15" s="5">
        <v>16</v>
      </c>
      <c r="B15" s="5"/>
      <c r="C15" s="5"/>
      <c r="D15" s="12"/>
      <c r="E15" s="5"/>
      <c r="F15" s="5"/>
      <c r="G15" s="26"/>
      <c r="H15" s="5"/>
      <c r="I15" s="8">
        <f t="shared" si="0"/>
        <v>0</v>
      </c>
      <c r="J15" s="8"/>
      <c r="K15" s="8">
        <f t="shared" si="1"/>
        <v>0</v>
      </c>
      <c r="L15" s="9"/>
      <c r="M15" s="8"/>
      <c r="N15" s="5"/>
      <c r="O15" s="30" t="s">
        <v>44</v>
      </c>
    </row>
    <row r="16" spans="1:15" ht="14.25" x14ac:dyDescent="0.2">
      <c r="A16" s="5">
        <v>17</v>
      </c>
      <c r="B16" s="5"/>
      <c r="C16" s="5"/>
      <c r="D16" s="12"/>
      <c r="E16" s="5"/>
      <c r="F16" s="5"/>
      <c r="G16" s="26"/>
      <c r="H16" s="5"/>
      <c r="I16" s="8">
        <f t="shared" si="0"/>
        <v>0</v>
      </c>
      <c r="J16" s="8"/>
      <c r="K16" s="8">
        <f t="shared" si="1"/>
        <v>0</v>
      </c>
      <c r="L16" s="9"/>
      <c r="M16" s="8"/>
      <c r="N16" s="5"/>
      <c r="O16" s="30" t="s">
        <v>45</v>
      </c>
    </row>
    <row r="17" spans="1:15" ht="14.25" x14ac:dyDescent="0.2">
      <c r="A17" s="5">
        <v>18</v>
      </c>
      <c r="B17" s="5"/>
      <c r="C17" s="5"/>
      <c r="D17" s="12"/>
      <c r="E17" s="5"/>
      <c r="F17" s="5"/>
      <c r="G17" s="26"/>
      <c r="H17" s="5"/>
      <c r="I17" s="8">
        <f t="shared" si="0"/>
        <v>0</v>
      </c>
      <c r="J17" s="8"/>
      <c r="K17" s="8">
        <f t="shared" si="1"/>
        <v>0</v>
      </c>
      <c r="L17" s="9"/>
      <c r="M17" s="8"/>
      <c r="N17" s="5"/>
      <c r="O17" s="30" t="s">
        <v>46</v>
      </c>
    </row>
    <row r="18" spans="1:15" ht="14.25" x14ac:dyDescent="0.2">
      <c r="A18" s="5">
        <v>19</v>
      </c>
      <c r="B18" s="5"/>
      <c r="C18" s="5"/>
      <c r="D18" s="12"/>
      <c r="E18" s="5"/>
      <c r="F18" s="5"/>
      <c r="G18" s="26"/>
      <c r="H18" s="5"/>
      <c r="I18" s="8">
        <f t="shared" si="0"/>
        <v>0</v>
      </c>
      <c r="J18" s="8"/>
      <c r="K18" s="8">
        <f t="shared" si="1"/>
        <v>0</v>
      </c>
      <c r="L18" s="9"/>
      <c r="M18" s="8"/>
      <c r="N18" s="5"/>
      <c r="O18" s="30" t="s">
        <v>47</v>
      </c>
    </row>
    <row r="19" spans="1:15" ht="14.25" x14ac:dyDescent="0.2">
      <c r="A19" s="5">
        <v>20</v>
      </c>
      <c r="B19" s="5"/>
      <c r="C19" s="5"/>
      <c r="D19" s="12"/>
      <c r="E19" s="5"/>
      <c r="F19" s="5"/>
      <c r="G19" s="26"/>
      <c r="H19" s="5"/>
      <c r="I19" s="8">
        <f t="shared" si="0"/>
        <v>0</v>
      </c>
      <c r="J19" s="8"/>
      <c r="K19" s="8">
        <f t="shared" si="1"/>
        <v>0</v>
      </c>
      <c r="L19" s="9"/>
      <c r="M19" s="8"/>
      <c r="N19" s="5"/>
      <c r="O19" s="30" t="s">
        <v>48</v>
      </c>
    </row>
    <row r="20" spans="1:15" ht="14.25" x14ac:dyDescent="0.2">
      <c r="A20" s="5">
        <v>21</v>
      </c>
      <c r="B20" s="5"/>
      <c r="C20" s="5"/>
      <c r="D20" s="12"/>
      <c r="E20" s="5"/>
      <c r="F20" s="5"/>
      <c r="G20" s="26"/>
      <c r="H20" s="5"/>
      <c r="I20" s="8">
        <f t="shared" si="0"/>
        <v>0</v>
      </c>
      <c r="J20" s="8"/>
      <c r="K20" s="8">
        <f t="shared" si="1"/>
        <v>0</v>
      </c>
      <c r="L20" s="9"/>
      <c r="M20" s="8"/>
      <c r="N20" s="5"/>
      <c r="O20" s="30" t="s">
        <v>49</v>
      </c>
    </row>
    <row r="21" spans="1:15" ht="14.25" x14ac:dyDescent="0.2">
      <c r="A21" s="5">
        <v>22</v>
      </c>
      <c r="B21" s="5"/>
      <c r="C21" s="5"/>
      <c r="D21" s="12"/>
      <c r="E21" s="5"/>
      <c r="F21" s="5"/>
      <c r="G21" s="26"/>
      <c r="H21" s="5"/>
      <c r="I21" s="8">
        <f t="shared" si="0"/>
        <v>0</v>
      </c>
      <c r="J21" s="8"/>
      <c r="K21" s="8">
        <f t="shared" si="1"/>
        <v>0</v>
      </c>
      <c r="L21" s="9"/>
      <c r="M21" s="8"/>
      <c r="N21" s="5"/>
      <c r="O21" s="30" t="s">
        <v>50</v>
      </c>
    </row>
    <row r="22" spans="1:15" ht="14.25" x14ac:dyDescent="0.2">
      <c r="A22" s="5">
        <v>23</v>
      </c>
      <c r="B22" s="5"/>
      <c r="C22" s="5"/>
      <c r="D22" s="12"/>
      <c r="E22" s="5"/>
      <c r="F22" s="5"/>
      <c r="G22" s="26"/>
      <c r="H22" s="5"/>
      <c r="I22" s="8">
        <f t="shared" si="0"/>
        <v>0</v>
      </c>
      <c r="J22" s="8"/>
      <c r="K22" s="8">
        <f t="shared" si="1"/>
        <v>0</v>
      </c>
      <c r="L22" s="9"/>
      <c r="M22" s="8"/>
      <c r="N22" s="5"/>
      <c r="O22" s="30" t="s">
        <v>51</v>
      </c>
    </row>
    <row r="23" spans="1:15" ht="14.25" x14ac:dyDescent="0.2">
      <c r="A23" s="5">
        <v>24</v>
      </c>
      <c r="B23" s="5"/>
      <c r="C23" s="5"/>
      <c r="D23" s="12"/>
      <c r="E23" s="5"/>
      <c r="F23" s="5"/>
      <c r="G23" s="26"/>
      <c r="H23" s="5"/>
      <c r="I23" s="8">
        <f t="shared" si="0"/>
        <v>0</v>
      </c>
      <c r="J23" s="8"/>
      <c r="K23" s="8">
        <f t="shared" si="1"/>
        <v>0</v>
      </c>
      <c r="L23" s="9"/>
      <c r="M23" s="8"/>
      <c r="N23" s="5"/>
      <c r="O23" s="30" t="s">
        <v>52</v>
      </c>
    </row>
    <row r="24" spans="1:15" ht="14.25" x14ac:dyDescent="0.2">
      <c r="A24" s="5">
        <v>25</v>
      </c>
      <c r="B24" s="5"/>
      <c r="C24" s="5"/>
      <c r="D24" s="12"/>
      <c r="E24" s="5"/>
      <c r="F24" s="5"/>
      <c r="G24" s="26"/>
      <c r="H24" s="5"/>
      <c r="I24" s="8">
        <f t="shared" si="0"/>
        <v>0</v>
      </c>
      <c r="J24" s="8"/>
      <c r="K24" s="8">
        <f t="shared" si="1"/>
        <v>0</v>
      </c>
      <c r="L24" s="9"/>
      <c r="M24" s="8"/>
      <c r="N24" s="5"/>
      <c r="O24" s="30" t="s">
        <v>53</v>
      </c>
    </row>
    <row r="25" spans="1:15" ht="14.25" x14ac:dyDescent="0.2">
      <c r="A25" s="5">
        <v>26</v>
      </c>
      <c r="B25" s="5"/>
      <c r="C25" s="5"/>
      <c r="D25" s="12"/>
      <c r="E25" s="5"/>
      <c r="F25" s="5"/>
      <c r="G25" s="26"/>
      <c r="H25" s="5"/>
      <c r="I25" s="8">
        <f t="shared" si="0"/>
        <v>0</v>
      </c>
      <c r="J25" s="8"/>
      <c r="K25" s="8">
        <f t="shared" si="1"/>
        <v>0</v>
      </c>
      <c r="L25" s="9"/>
      <c r="M25" s="8"/>
      <c r="N25" s="5"/>
      <c r="O25" s="30" t="s">
        <v>54</v>
      </c>
    </row>
    <row r="26" spans="1:15" ht="14.25" x14ac:dyDescent="0.2">
      <c r="A26" s="5">
        <v>27</v>
      </c>
      <c r="B26" s="5"/>
      <c r="C26" s="5"/>
      <c r="D26" s="12"/>
      <c r="E26" s="5"/>
      <c r="F26" s="5"/>
      <c r="G26" s="26"/>
      <c r="H26" s="5"/>
      <c r="I26" s="8">
        <f t="shared" si="0"/>
        <v>0</v>
      </c>
      <c r="J26" s="8"/>
      <c r="K26" s="8">
        <f t="shared" si="1"/>
        <v>0</v>
      </c>
      <c r="L26" s="9"/>
      <c r="M26" s="8"/>
      <c r="N26" s="5"/>
      <c r="O26" s="30" t="s">
        <v>55</v>
      </c>
    </row>
    <row r="27" spans="1:15" ht="14.25" x14ac:dyDescent="0.2">
      <c r="A27" s="23" t="s">
        <v>23</v>
      </c>
      <c r="B27" s="10"/>
      <c r="C27" s="10"/>
      <c r="D27" s="7"/>
      <c r="E27" s="7"/>
      <c r="F27" s="7"/>
      <c r="G27" s="22"/>
      <c r="H27" s="7"/>
      <c r="I27" s="28">
        <f>SUM(I5:I26)</f>
        <v>0</v>
      </c>
      <c r="J27" s="28">
        <f>SUM(J5:J26)</f>
        <v>0</v>
      </c>
      <c r="K27" s="28">
        <f>SUM(K5:K26)</f>
        <v>0</v>
      </c>
      <c r="L27" s="11"/>
      <c r="M27" s="28">
        <f>SUM(M5:M26)</f>
        <v>0</v>
      </c>
      <c r="N27" s="11"/>
      <c r="O27" s="30" t="s">
        <v>56</v>
      </c>
    </row>
    <row r="28" spans="1:15" ht="14.25" x14ac:dyDescent="0.2">
      <c r="O28" s="30" t="s">
        <v>57</v>
      </c>
    </row>
    <row r="29" spans="1:15" ht="14.25" x14ac:dyDescent="0.2">
      <c r="A29" s="19"/>
      <c r="B29" s="19"/>
      <c r="C29" s="19"/>
      <c r="D29" s="19"/>
      <c r="O29" s="30" t="s">
        <v>58</v>
      </c>
    </row>
    <row r="30" spans="1:15" ht="14.25" x14ac:dyDescent="0.2">
      <c r="O30" s="30" t="s">
        <v>59</v>
      </c>
    </row>
    <row r="31" spans="1:15" ht="14.25" x14ac:dyDescent="0.2">
      <c r="O31" s="30" t="s">
        <v>60</v>
      </c>
    </row>
    <row r="32" spans="1:15" ht="14.25" x14ac:dyDescent="0.2">
      <c r="O32" s="30" t="s">
        <v>61</v>
      </c>
    </row>
    <row r="33" spans="15:15" ht="14.25" x14ac:dyDescent="0.2">
      <c r="O33" s="30" t="s">
        <v>62</v>
      </c>
    </row>
    <row r="34" spans="15:15" ht="14.25" x14ac:dyDescent="0.2">
      <c r="O34" s="30" t="s">
        <v>63</v>
      </c>
    </row>
    <row r="35" spans="15:15" ht="14.25" x14ac:dyDescent="0.2">
      <c r="O35" s="30" t="s">
        <v>64</v>
      </c>
    </row>
    <row r="36" spans="15:15" ht="14.25" x14ac:dyDescent="0.2">
      <c r="O36" s="30" t="s">
        <v>65</v>
      </c>
    </row>
    <row r="37" spans="15:15" ht="14.25" x14ac:dyDescent="0.2">
      <c r="O37" s="30" t="s">
        <v>66</v>
      </c>
    </row>
    <row r="38" spans="15:15" ht="14.25" x14ac:dyDescent="0.2">
      <c r="O38" s="30" t="s">
        <v>67</v>
      </c>
    </row>
    <row r="39" spans="15:15" ht="14.25" x14ac:dyDescent="0.2">
      <c r="O39" s="30" t="s">
        <v>68</v>
      </c>
    </row>
    <row r="40" spans="15:15" ht="14.25" x14ac:dyDescent="0.2">
      <c r="O40" s="30" t="s">
        <v>69</v>
      </c>
    </row>
    <row r="41" spans="15:15" ht="14.25" x14ac:dyDescent="0.2">
      <c r="O41" s="30" t="s">
        <v>70</v>
      </c>
    </row>
    <row r="42" spans="15:15" ht="14.25" x14ac:dyDescent="0.2">
      <c r="O42" s="30" t="s">
        <v>71</v>
      </c>
    </row>
    <row r="43" spans="15:15" ht="14.25" x14ac:dyDescent="0.2">
      <c r="O43" s="30" t="s">
        <v>72</v>
      </c>
    </row>
    <row r="44" spans="15:15" ht="14.25" x14ac:dyDescent="0.2">
      <c r="O44" s="30" t="s">
        <v>73</v>
      </c>
    </row>
    <row r="45" spans="15:15" ht="14.25" x14ac:dyDescent="0.2">
      <c r="O45" s="30" t="s">
        <v>74</v>
      </c>
    </row>
    <row r="46" spans="15:15" ht="14.25" x14ac:dyDescent="0.2">
      <c r="O46" s="30" t="s">
        <v>75</v>
      </c>
    </row>
    <row r="47" spans="15:15" ht="14.25" x14ac:dyDescent="0.2">
      <c r="O47" s="30" t="s">
        <v>76</v>
      </c>
    </row>
    <row r="48" spans="15:15" ht="14.25" x14ac:dyDescent="0.2">
      <c r="O48" s="30" t="s">
        <v>77</v>
      </c>
    </row>
    <row r="49" spans="15:15" ht="14.25" x14ac:dyDescent="0.2">
      <c r="O49" s="30" t="s">
        <v>78</v>
      </c>
    </row>
    <row r="50" spans="15:15" ht="14.25" x14ac:dyDescent="0.2">
      <c r="O50" s="30" t="s">
        <v>79</v>
      </c>
    </row>
    <row r="51" spans="15:15" ht="14.25" x14ac:dyDescent="0.2">
      <c r="O51" s="30" t="s">
        <v>80</v>
      </c>
    </row>
    <row r="52" spans="15:15" ht="14.25" x14ac:dyDescent="0.2">
      <c r="O52" s="30" t="s">
        <v>81</v>
      </c>
    </row>
    <row r="53" spans="15:15" ht="14.25" x14ac:dyDescent="0.2">
      <c r="O53" s="30" t="s">
        <v>82</v>
      </c>
    </row>
    <row r="54" spans="15:15" ht="14.25" x14ac:dyDescent="0.2">
      <c r="O54" s="30" t="s">
        <v>83</v>
      </c>
    </row>
    <row r="55" spans="15:15" ht="14.25" x14ac:dyDescent="0.2">
      <c r="O55" s="30" t="s">
        <v>84</v>
      </c>
    </row>
    <row r="56" spans="15:15" ht="14.25" x14ac:dyDescent="0.2">
      <c r="O56" s="30" t="s">
        <v>85</v>
      </c>
    </row>
    <row r="57" spans="15:15" ht="14.25" x14ac:dyDescent="0.2">
      <c r="O57" s="30" t="s">
        <v>86</v>
      </c>
    </row>
    <row r="58" spans="15:15" ht="14.25" x14ac:dyDescent="0.2">
      <c r="O58" s="30" t="s">
        <v>87</v>
      </c>
    </row>
    <row r="59" spans="15:15" ht="14.25" x14ac:dyDescent="0.2">
      <c r="O59" s="30" t="s">
        <v>88</v>
      </c>
    </row>
    <row r="60" spans="15:15" ht="14.25" x14ac:dyDescent="0.2">
      <c r="O60" s="30" t="s">
        <v>89</v>
      </c>
    </row>
    <row r="61" spans="15:15" ht="14.25" x14ac:dyDescent="0.2">
      <c r="O61" s="30" t="s">
        <v>90</v>
      </c>
    </row>
    <row r="62" spans="15:15" ht="14.25" x14ac:dyDescent="0.2">
      <c r="O62" s="30" t="s">
        <v>91</v>
      </c>
    </row>
    <row r="63" spans="15:15" ht="14.25" x14ac:dyDescent="0.2">
      <c r="O63" s="30" t="s">
        <v>92</v>
      </c>
    </row>
    <row r="64" spans="15:15" ht="14.25" x14ac:dyDescent="0.2">
      <c r="O64" s="30" t="s">
        <v>93</v>
      </c>
    </row>
    <row r="65" spans="15:15" ht="14.25" x14ac:dyDescent="0.2">
      <c r="O65" s="30" t="s">
        <v>94</v>
      </c>
    </row>
    <row r="66" spans="15:15" ht="14.25" x14ac:dyDescent="0.2">
      <c r="O66" s="30" t="s">
        <v>95</v>
      </c>
    </row>
    <row r="67" spans="15:15" ht="14.25" x14ac:dyDescent="0.2">
      <c r="O67" s="30" t="s">
        <v>96</v>
      </c>
    </row>
    <row r="68" spans="15:15" ht="14.25" x14ac:dyDescent="0.2">
      <c r="O68" s="30" t="s">
        <v>97</v>
      </c>
    </row>
    <row r="69" spans="15:15" ht="14.25" x14ac:dyDescent="0.2">
      <c r="O69" s="30" t="s">
        <v>98</v>
      </c>
    </row>
    <row r="70" spans="15:15" ht="14.25" x14ac:dyDescent="0.2">
      <c r="O70" s="30" t="s">
        <v>99</v>
      </c>
    </row>
    <row r="71" spans="15:15" ht="14.25" x14ac:dyDescent="0.2">
      <c r="O71" s="30" t="s">
        <v>100</v>
      </c>
    </row>
    <row r="72" spans="15:15" ht="14.25" x14ac:dyDescent="0.2">
      <c r="O72" s="30" t="s">
        <v>101</v>
      </c>
    </row>
    <row r="73" spans="15:15" ht="14.25" x14ac:dyDescent="0.2">
      <c r="O73" s="30" t="s">
        <v>102</v>
      </c>
    </row>
    <row r="74" spans="15:15" ht="14.25" x14ac:dyDescent="0.2">
      <c r="O74" s="30" t="s">
        <v>103</v>
      </c>
    </row>
    <row r="75" spans="15:15" ht="14.25" x14ac:dyDescent="0.2">
      <c r="O75" s="30" t="s">
        <v>104</v>
      </c>
    </row>
    <row r="76" spans="15:15" ht="14.25" x14ac:dyDescent="0.2">
      <c r="O76" s="30" t="s">
        <v>105</v>
      </c>
    </row>
    <row r="77" spans="15:15" ht="14.25" x14ac:dyDescent="0.2">
      <c r="O77" s="30" t="s">
        <v>106</v>
      </c>
    </row>
    <row r="78" spans="15:15" ht="14.25" x14ac:dyDescent="0.2">
      <c r="O78" s="30" t="s">
        <v>107</v>
      </c>
    </row>
    <row r="79" spans="15:15" ht="14.25" x14ac:dyDescent="0.2">
      <c r="O79" s="30" t="s">
        <v>108</v>
      </c>
    </row>
    <row r="80" spans="15:15" ht="14.25" x14ac:dyDescent="0.2">
      <c r="O80" s="30" t="s">
        <v>109</v>
      </c>
    </row>
    <row r="81" spans="15:15" ht="14.25" x14ac:dyDescent="0.2">
      <c r="O81" s="30" t="s">
        <v>110</v>
      </c>
    </row>
    <row r="82" spans="15:15" ht="14.25" x14ac:dyDescent="0.2">
      <c r="O82" s="30" t="s">
        <v>111</v>
      </c>
    </row>
    <row r="83" spans="15:15" ht="14.25" x14ac:dyDescent="0.2">
      <c r="O83" s="30" t="s">
        <v>112</v>
      </c>
    </row>
    <row r="84" spans="15:15" ht="14.25" x14ac:dyDescent="0.2">
      <c r="O84" s="30" t="s">
        <v>113</v>
      </c>
    </row>
    <row r="85" spans="15:15" ht="14.25" x14ac:dyDescent="0.2">
      <c r="O85" s="30" t="s">
        <v>114</v>
      </c>
    </row>
    <row r="86" spans="15:15" ht="14.25" x14ac:dyDescent="0.2">
      <c r="O86" s="30" t="s">
        <v>115</v>
      </c>
    </row>
    <row r="87" spans="15:15" ht="14.25" x14ac:dyDescent="0.2">
      <c r="O87" s="30" t="s">
        <v>116</v>
      </c>
    </row>
    <row r="88" spans="15:15" ht="14.25" x14ac:dyDescent="0.2">
      <c r="O88" s="30" t="s">
        <v>117</v>
      </c>
    </row>
    <row r="89" spans="15:15" ht="14.25" x14ac:dyDescent="0.2">
      <c r="O89" s="30" t="s">
        <v>118</v>
      </c>
    </row>
    <row r="90" spans="15:15" ht="14.25" x14ac:dyDescent="0.2">
      <c r="O90" s="30" t="s">
        <v>119</v>
      </c>
    </row>
    <row r="91" spans="15:15" ht="14.25" x14ac:dyDescent="0.2">
      <c r="O91" s="30" t="s">
        <v>120</v>
      </c>
    </row>
    <row r="92" spans="15:15" ht="14.25" x14ac:dyDescent="0.2">
      <c r="O92" s="30" t="s">
        <v>121</v>
      </c>
    </row>
    <row r="93" spans="15:15" ht="14.25" x14ac:dyDescent="0.2">
      <c r="O93" s="30" t="s">
        <v>122</v>
      </c>
    </row>
    <row r="94" spans="15:15" ht="14.25" x14ac:dyDescent="0.2">
      <c r="O94" s="30" t="s">
        <v>123</v>
      </c>
    </row>
    <row r="95" spans="15:15" ht="14.25" x14ac:dyDescent="0.2">
      <c r="O95" s="30" t="s">
        <v>124</v>
      </c>
    </row>
    <row r="96" spans="15:15" ht="14.25" x14ac:dyDescent="0.2">
      <c r="O96" s="30" t="s">
        <v>125</v>
      </c>
    </row>
    <row r="97" spans="15:15" ht="14.25" x14ac:dyDescent="0.2">
      <c r="O97" s="30" t="s">
        <v>126</v>
      </c>
    </row>
    <row r="98" spans="15:15" ht="14.25" x14ac:dyDescent="0.2">
      <c r="O98" s="30" t="s">
        <v>127</v>
      </c>
    </row>
    <row r="99" spans="15:15" ht="14.25" x14ac:dyDescent="0.2">
      <c r="O99" s="30" t="s">
        <v>128</v>
      </c>
    </row>
    <row r="100" spans="15:15" ht="14.25" x14ac:dyDescent="0.2">
      <c r="O100" s="30" t="s">
        <v>129</v>
      </c>
    </row>
    <row r="101" spans="15:15" ht="14.25" x14ac:dyDescent="0.2">
      <c r="O101" s="30" t="s">
        <v>130</v>
      </c>
    </row>
    <row r="102" spans="15:15" ht="14.25" x14ac:dyDescent="0.2">
      <c r="O102" s="30" t="s">
        <v>131</v>
      </c>
    </row>
    <row r="103" spans="15:15" ht="14.25" x14ac:dyDescent="0.2">
      <c r="O103" s="30" t="s">
        <v>132</v>
      </c>
    </row>
    <row r="104" spans="15:15" ht="14.25" x14ac:dyDescent="0.2">
      <c r="O104" s="30" t="s">
        <v>133</v>
      </c>
    </row>
    <row r="105" spans="15:15" ht="14.25" x14ac:dyDescent="0.2">
      <c r="O105" s="30" t="s">
        <v>134</v>
      </c>
    </row>
    <row r="106" spans="15:15" ht="14.25" x14ac:dyDescent="0.2">
      <c r="O106" s="30" t="s">
        <v>135</v>
      </c>
    </row>
    <row r="107" spans="15:15" ht="14.25" x14ac:dyDescent="0.2">
      <c r="O107" s="30" t="s">
        <v>136</v>
      </c>
    </row>
    <row r="108" spans="15:15" ht="14.25" x14ac:dyDescent="0.2">
      <c r="O108" s="30" t="s">
        <v>137</v>
      </c>
    </row>
    <row r="109" spans="15:15" ht="14.25" x14ac:dyDescent="0.2">
      <c r="O109" s="30" t="s">
        <v>138</v>
      </c>
    </row>
    <row r="110" spans="15:15" ht="14.25" x14ac:dyDescent="0.2">
      <c r="O110" s="30" t="s">
        <v>139</v>
      </c>
    </row>
    <row r="111" spans="15:15" ht="14.25" x14ac:dyDescent="0.2">
      <c r="O111" s="30" t="s">
        <v>140</v>
      </c>
    </row>
    <row r="112" spans="15:15" ht="14.25" x14ac:dyDescent="0.2">
      <c r="O112" s="30" t="s">
        <v>141</v>
      </c>
    </row>
    <row r="113" spans="15:15" ht="14.25" x14ac:dyDescent="0.2">
      <c r="O113" s="30" t="s">
        <v>142</v>
      </c>
    </row>
    <row r="114" spans="15:15" x14ac:dyDescent="0.2">
      <c r="O114" s="31"/>
    </row>
    <row r="115" spans="15:15" x14ac:dyDescent="0.2">
      <c r="O115" s="31"/>
    </row>
    <row r="116" spans="15:15" x14ac:dyDescent="0.2">
      <c r="O116" s="31"/>
    </row>
    <row r="117" spans="15:15" x14ac:dyDescent="0.2">
      <c r="O117" s="31"/>
    </row>
    <row r="118" spans="15:15" x14ac:dyDescent="0.2">
      <c r="O118" s="32"/>
    </row>
    <row r="119" spans="15:15" x14ac:dyDescent="0.2">
      <c r="O119" s="32"/>
    </row>
    <row r="120" spans="15:15" x14ac:dyDescent="0.2">
      <c r="O120" s="31"/>
    </row>
    <row r="121" spans="15:15" x14ac:dyDescent="0.2">
      <c r="O121" s="33"/>
    </row>
    <row r="122" spans="15:15" x14ac:dyDescent="0.2">
      <c r="O122" s="34"/>
    </row>
    <row r="123" spans="15:15" x14ac:dyDescent="0.2">
      <c r="O123" s="31"/>
    </row>
    <row r="124" spans="15:15" x14ac:dyDescent="0.2">
      <c r="O124" s="31"/>
    </row>
    <row r="125" spans="15:15" x14ac:dyDescent="0.2">
      <c r="O125" s="33"/>
    </row>
    <row r="126" spans="15:15" x14ac:dyDescent="0.2">
      <c r="O126" s="35"/>
    </row>
    <row r="127" spans="15:15" x14ac:dyDescent="0.2">
      <c r="O127" s="33"/>
    </row>
    <row r="128" spans="15:15" x14ac:dyDescent="0.2">
      <c r="O128" s="33"/>
    </row>
    <row r="129" spans="15:15" x14ac:dyDescent="0.2">
      <c r="O129" s="36"/>
    </row>
    <row r="130" spans="15:15" x14ac:dyDescent="0.2">
      <c r="O130" s="36"/>
    </row>
    <row r="131" spans="15:15" x14ac:dyDescent="0.2">
      <c r="O131" s="36"/>
    </row>
    <row r="132" spans="15:15" x14ac:dyDescent="0.2">
      <c r="O132" s="36"/>
    </row>
    <row r="133" spans="15:15" x14ac:dyDescent="0.2">
      <c r="O133" s="36"/>
    </row>
    <row r="134" spans="15:15" x14ac:dyDescent="0.2">
      <c r="O134" s="36"/>
    </row>
    <row r="135" spans="15:15" x14ac:dyDescent="0.2">
      <c r="O135" s="36"/>
    </row>
    <row r="136" spans="15:15" x14ac:dyDescent="0.2">
      <c r="O136" s="36"/>
    </row>
    <row r="137" spans="15:15" x14ac:dyDescent="0.2">
      <c r="O137" s="36"/>
    </row>
    <row r="138" spans="15:15" x14ac:dyDescent="0.2">
      <c r="O138" s="36"/>
    </row>
    <row r="139" spans="15:15" x14ac:dyDescent="0.2">
      <c r="O139" s="36"/>
    </row>
    <row r="140" spans="15:15" x14ac:dyDescent="0.2">
      <c r="O140" s="36"/>
    </row>
    <row r="141" spans="15:15" x14ac:dyDescent="0.2">
      <c r="O141" s="36"/>
    </row>
    <row r="142" spans="15:15" x14ac:dyDescent="0.2">
      <c r="O142" s="36"/>
    </row>
    <row r="143" spans="15:15" x14ac:dyDescent="0.2">
      <c r="O143" s="36"/>
    </row>
    <row r="144" spans="15:15" x14ac:dyDescent="0.2">
      <c r="O144" s="36"/>
    </row>
    <row r="145" spans="15:15" x14ac:dyDescent="0.2">
      <c r="O145" s="36"/>
    </row>
    <row r="146" spans="15:15" x14ac:dyDescent="0.2">
      <c r="O146" s="36"/>
    </row>
    <row r="147" spans="15:15" x14ac:dyDescent="0.2">
      <c r="O147" s="37"/>
    </row>
    <row r="148" spans="15:15" x14ac:dyDescent="0.2">
      <c r="O148" s="37"/>
    </row>
    <row r="149" spans="15:15" x14ac:dyDescent="0.2">
      <c r="O149" s="37"/>
    </row>
    <row r="150" spans="15:15" x14ac:dyDescent="0.2">
      <c r="O150" s="37"/>
    </row>
    <row r="151" spans="15:15" x14ac:dyDescent="0.2">
      <c r="O151" s="37"/>
    </row>
    <row r="152" spans="15:15" x14ac:dyDescent="0.2">
      <c r="O152" s="37"/>
    </row>
    <row r="153" spans="15:15" x14ac:dyDescent="0.2">
      <c r="O153" s="37"/>
    </row>
    <row r="154" spans="15:15" x14ac:dyDescent="0.2">
      <c r="O154" s="37"/>
    </row>
    <row r="155" spans="15:15" x14ac:dyDescent="0.2">
      <c r="O155" s="37"/>
    </row>
    <row r="156" spans="15:15" x14ac:dyDescent="0.2">
      <c r="O156" s="37"/>
    </row>
    <row r="157" spans="15:15" x14ac:dyDescent="0.2">
      <c r="O157" s="37"/>
    </row>
    <row r="158" spans="15:15" x14ac:dyDescent="0.2">
      <c r="O158" s="37"/>
    </row>
    <row r="159" spans="15:15" x14ac:dyDescent="0.2">
      <c r="O159" s="37"/>
    </row>
    <row r="160" spans="15:15" x14ac:dyDescent="0.2">
      <c r="O160" s="37"/>
    </row>
    <row r="161" spans="15:15" x14ac:dyDescent="0.2">
      <c r="O161" s="37"/>
    </row>
    <row r="162" spans="15:15" x14ac:dyDescent="0.2">
      <c r="O162" s="37"/>
    </row>
    <row r="163" spans="15:15" x14ac:dyDescent="0.2">
      <c r="O163" s="37"/>
    </row>
    <row r="164" spans="15:15" x14ac:dyDescent="0.2">
      <c r="O164" s="37"/>
    </row>
    <row r="165" spans="15:15" x14ac:dyDescent="0.2">
      <c r="O165" s="37"/>
    </row>
    <row r="166" spans="15:15" x14ac:dyDescent="0.2">
      <c r="O166" s="37"/>
    </row>
    <row r="167" spans="15:15" x14ac:dyDescent="0.2">
      <c r="O167" s="37"/>
    </row>
    <row r="168" spans="15:15" x14ac:dyDescent="0.2">
      <c r="O168" s="37"/>
    </row>
    <row r="169" spans="15:15" x14ac:dyDescent="0.2">
      <c r="O169" s="37"/>
    </row>
    <row r="170" spans="15:15" x14ac:dyDescent="0.2">
      <c r="O170" s="37"/>
    </row>
    <row r="171" spans="15:15" x14ac:dyDescent="0.2">
      <c r="O171" s="37"/>
    </row>
    <row r="172" spans="15:15" x14ac:dyDescent="0.2">
      <c r="O172" s="37"/>
    </row>
    <row r="173" spans="15:15" x14ac:dyDescent="0.2">
      <c r="O173" s="37"/>
    </row>
    <row r="174" spans="15:15" x14ac:dyDescent="0.2">
      <c r="O174" s="37"/>
    </row>
    <row r="175" spans="15:15" x14ac:dyDescent="0.2">
      <c r="O175" s="37"/>
    </row>
    <row r="176" spans="15:15" x14ac:dyDescent="0.2">
      <c r="O176" s="37"/>
    </row>
    <row r="177" spans="15:15" x14ac:dyDescent="0.2">
      <c r="O177" s="37"/>
    </row>
    <row r="178" spans="15:15" x14ac:dyDescent="0.2">
      <c r="O178" s="37"/>
    </row>
    <row r="179" spans="15:15" x14ac:dyDescent="0.2">
      <c r="O179" s="37"/>
    </row>
    <row r="180" spans="15:15" x14ac:dyDescent="0.2">
      <c r="O180" s="37"/>
    </row>
    <row r="181" spans="15:15" x14ac:dyDescent="0.2">
      <c r="O181" s="37"/>
    </row>
    <row r="182" spans="15:15" x14ac:dyDescent="0.2">
      <c r="O182" s="37"/>
    </row>
    <row r="183" spans="15:15" x14ac:dyDescent="0.2">
      <c r="O183" s="37"/>
    </row>
    <row r="184" spans="15:15" x14ac:dyDescent="0.2">
      <c r="O184" s="37"/>
    </row>
    <row r="185" spans="15:15" x14ac:dyDescent="0.2">
      <c r="O185" s="37"/>
    </row>
  </sheetData>
  <phoneticPr fontId="1" type="noConversion"/>
  <conditionalFormatting sqref="L5:L26">
    <cfRule type="cellIs" dxfId="3" priority="1" stopIfTrue="1" operator="between">
      <formula>0.4</formula>
      <formula>0.5</formula>
    </cfRule>
    <cfRule type="cellIs" dxfId="2" priority="2" stopIfTrue="1" operator="greaterThan">
      <formula>0.5</formula>
    </cfRule>
  </conditionalFormatting>
  <pageMargins left="0.25" right="0.25" top="0.75" bottom="0.75" header="0.3" footer="0.3"/>
  <pageSetup scale="53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2"/>
  <dimension ref="A1:N33"/>
  <sheetViews>
    <sheetView zoomScale="80" zoomScaleNormal="80" workbookViewId="0">
      <selection activeCell="D1" sqref="D1:D65536"/>
    </sheetView>
  </sheetViews>
  <sheetFormatPr defaultRowHeight="12.75" x14ac:dyDescent="0.2"/>
  <cols>
    <col min="2" max="2" width="18.28515625" bestFit="1" customWidth="1"/>
    <col min="3" max="3" width="26" customWidth="1"/>
    <col min="4" max="5" width="17.140625" customWidth="1"/>
    <col min="6" max="6" width="11.5703125" customWidth="1"/>
    <col min="8" max="8" width="16" bestFit="1" customWidth="1"/>
    <col min="9" max="9" width="13" bestFit="1" customWidth="1"/>
    <col min="10" max="10" width="12.42578125" bestFit="1" customWidth="1"/>
    <col min="11" max="11" width="15.42578125" bestFit="1" customWidth="1"/>
    <col min="12" max="12" width="17.7109375" bestFit="1" customWidth="1"/>
    <col min="13" max="13" width="13.42578125" bestFit="1" customWidth="1"/>
    <col min="14" max="14" width="9.28515625" bestFit="1" customWidth="1"/>
  </cols>
  <sheetData>
    <row r="1" spans="1:14" x14ac:dyDescent="0.2">
      <c r="A1" s="1"/>
      <c r="C1" s="3"/>
      <c r="G1" s="3"/>
    </row>
    <row r="2" spans="1:14" s="2" customFormat="1" ht="38.25" x14ac:dyDescent="0.2">
      <c r="A2" s="4" t="s">
        <v>3</v>
      </c>
      <c r="B2" s="4" t="s">
        <v>0</v>
      </c>
      <c r="C2" s="6" t="s">
        <v>4</v>
      </c>
      <c r="D2" s="6" t="s">
        <v>5</v>
      </c>
      <c r="E2" s="6" t="s">
        <v>13</v>
      </c>
      <c r="F2" s="6" t="s">
        <v>14</v>
      </c>
      <c r="G2" s="6" t="s">
        <v>1</v>
      </c>
      <c r="H2" s="6" t="s">
        <v>8</v>
      </c>
      <c r="I2" s="6" t="s">
        <v>6</v>
      </c>
      <c r="J2" s="6" t="s">
        <v>7</v>
      </c>
      <c r="K2" s="6" t="s">
        <v>9</v>
      </c>
      <c r="L2" s="6" t="s">
        <v>10</v>
      </c>
      <c r="M2" s="6" t="s">
        <v>12</v>
      </c>
      <c r="N2" s="6" t="s">
        <v>11</v>
      </c>
    </row>
    <row r="3" spans="1:14" x14ac:dyDescent="0.2">
      <c r="A3" s="5">
        <v>1</v>
      </c>
      <c r="B3" s="5"/>
      <c r="C3" s="12"/>
      <c r="D3" s="5"/>
      <c r="E3" s="5"/>
      <c r="F3" s="5"/>
      <c r="G3" s="5"/>
      <c r="H3" s="5"/>
      <c r="I3" s="5"/>
      <c r="J3" s="8">
        <f>H3*I3</f>
        <v>0</v>
      </c>
      <c r="K3" s="8"/>
      <c r="L3" s="8">
        <f>J3-K3</f>
        <v>0</v>
      </c>
      <c r="M3" s="9"/>
      <c r="N3" s="8"/>
    </row>
    <row r="4" spans="1:14" x14ac:dyDescent="0.2">
      <c r="A4" s="5">
        <v>2</v>
      </c>
      <c r="B4" s="5"/>
      <c r="C4" s="12"/>
      <c r="D4" s="5"/>
      <c r="E4" s="5"/>
      <c r="F4" s="5"/>
      <c r="G4" s="5"/>
      <c r="H4" s="5"/>
      <c r="I4" s="5"/>
      <c r="J4" s="8">
        <f t="shared" ref="J4:J32" si="0">H4*I4</f>
        <v>0</v>
      </c>
      <c r="K4" s="8"/>
      <c r="L4" s="8">
        <f t="shared" ref="L4:L32" si="1">J4-K4</f>
        <v>0</v>
      </c>
      <c r="M4" s="9"/>
      <c r="N4" s="8"/>
    </row>
    <row r="5" spans="1:14" x14ac:dyDescent="0.2">
      <c r="A5" s="5">
        <v>3</v>
      </c>
      <c r="B5" s="5"/>
      <c r="C5" s="12"/>
      <c r="D5" s="5"/>
      <c r="E5" s="5"/>
      <c r="F5" s="5"/>
      <c r="G5" s="5"/>
      <c r="H5" s="5"/>
      <c r="I5" s="5"/>
      <c r="J5" s="8">
        <f t="shared" si="0"/>
        <v>0</v>
      </c>
      <c r="K5" s="8"/>
      <c r="L5" s="8">
        <f t="shared" si="1"/>
        <v>0</v>
      </c>
      <c r="M5" s="9"/>
      <c r="N5" s="8"/>
    </row>
    <row r="6" spans="1:14" x14ac:dyDescent="0.2">
      <c r="A6" s="5">
        <v>4</v>
      </c>
      <c r="B6" s="5"/>
      <c r="C6" s="12"/>
      <c r="D6" s="5"/>
      <c r="E6" s="5"/>
      <c r="F6" s="5"/>
      <c r="G6" s="5"/>
      <c r="H6" s="5"/>
      <c r="I6" s="5"/>
      <c r="J6" s="8">
        <f t="shared" si="0"/>
        <v>0</v>
      </c>
      <c r="K6" s="8"/>
      <c r="L6" s="8">
        <f t="shared" si="1"/>
        <v>0</v>
      </c>
      <c r="M6" s="9"/>
      <c r="N6" s="8"/>
    </row>
    <row r="7" spans="1:14" x14ac:dyDescent="0.2">
      <c r="A7" s="5">
        <v>5</v>
      </c>
      <c r="B7" s="5"/>
      <c r="C7" s="12"/>
      <c r="D7" s="5"/>
      <c r="E7" s="5"/>
      <c r="F7" s="5"/>
      <c r="G7" s="5"/>
      <c r="H7" s="5"/>
      <c r="I7" s="5"/>
      <c r="J7" s="8">
        <f t="shared" si="0"/>
        <v>0</v>
      </c>
      <c r="K7" s="8"/>
      <c r="L7" s="8">
        <f t="shared" si="1"/>
        <v>0</v>
      </c>
      <c r="M7" s="9"/>
      <c r="N7" s="8"/>
    </row>
    <row r="8" spans="1:14" x14ac:dyDescent="0.2">
      <c r="A8" s="5">
        <v>6</v>
      </c>
      <c r="B8" s="5"/>
      <c r="C8" s="12"/>
      <c r="D8" s="5"/>
      <c r="E8" s="5"/>
      <c r="F8" s="5"/>
      <c r="G8" s="5"/>
      <c r="H8" s="5"/>
      <c r="I8" s="5"/>
      <c r="J8" s="8">
        <f t="shared" si="0"/>
        <v>0</v>
      </c>
      <c r="K8" s="8"/>
      <c r="L8" s="8">
        <f t="shared" si="1"/>
        <v>0</v>
      </c>
      <c r="M8" s="9"/>
      <c r="N8" s="8"/>
    </row>
    <row r="9" spans="1:14" x14ac:dyDescent="0.2">
      <c r="A9" s="5">
        <v>7</v>
      </c>
      <c r="B9" s="5"/>
      <c r="C9" s="12"/>
      <c r="D9" s="5"/>
      <c r="E9" s="5"/>
      <c r="F9" s="5"/>
      <c r="G9" s="5"/>
      <c r="H9" s="5"/>
      <c r="I9" s="5"/>
      <c r="J9" s="8">
        <f t="shared" si="0"/>
        <v>0</v>
      </c>
      <c r="K9" s="8"/>
      <c r="L9" s="8">
        <f t="shared" si="1"/>
        <v>0</v>
      </c>
      <c r="M9" s="9"/>
      <c r="N9" s="8"/>
    </row>
    <row r="10" spans="1:14" x14ac:dyDescent="0.2">
      <c r="A10" s="5">
        <v>8</v>
      </c>
      <c r="B10" s="5"/>
      <c r="C10" s="12"/>
      <c r="D10" s="5"/>
      <c r="E10" s="5"/>
      <c r="F10" s="5"/>
      <c r="G10" s="5"/>
      <c r="H10" s="5"/>
      <c r="I10" s="5"/>
      <c r="J10" s="8">
        <f t="shared" si="0"/>
        <v>0</v>
      </c>
      <c r="K10" s="8"/>
      <c r="L10" s="8">
        <f t="shared" si="1"/>
        <v>0</v>
      </c>
      <c r="M10" s="9"/>
      <c r="N10" s="8"/>
    </row>
    <row r="11" spans="1:14" x14ac:dyDescent="0.2">
      <c r="A11" s="5">
        <v>9</v>
      </c>
      <c r="B11" s="5"/>
      <c r="C11" s="12"/>
      <c r="D11" s="5"/>
      <c r="E11" s="5"/>
      <c r="F11" s="5"/>
      <c r="G11" s="5"/>
      <c r="H11" s="5"/>
      <c r="I11" s="5"/>
      <c r="J11" s="8">
        <f t="shared" si="0"/>
        <v>0</v>
      </c>
      <c r="K11" s="8"/>
      <c r="L11" s="8">
        <f t="shared" si="1"/>
        <v>0</v>
      </c>
      <c r="M11" s="9"/>
      <c r="N11" s="8"/>
    </row>
    <row r="12" spans="1:14" x14ac:dyDescent="0.2">
      <c r="A12" s="5">
        <v>10</v>
      </c>
      <c r="B12" s="5"/>
      <c r="C12" s="12"/>
      <c r="D12" s="5"/>
      <c r="E12" s="5"/>
      <c r="F12" s="5"/>
      <c r="G12" s="5"/>
      <c r="H12" s="5"/>
      <c r="I12" s="5"/>
      <c r="J12" s="8">
        <f t="shared" si="0"/>
        <v>0</v>
      </c>
      <c r="K12" s="8"/>
      <c r="L12" s="8">
        <f t="shared" si="1"/>
        <v>0</v>
      </c>
      <c r="M12" s="9"/>
      <c r="N12" s="8"/>
    </row>
    <row r="13" spans="1:14" x14ac:dyDescent="0.2">
      <c r="A13" s="5">
        <v>11</v>
      </c>
      <c r="B13" s="5"/>
      <c r="C13" s="12"/>
      <c r="D13" s="5"/>
      <c r="E13" s="5"/>
      <c r="F13" s="5"/>
      <c r="G13" s="5"/>
      <c r="H13" s="5"/>
      <c r="I13" s="5"/>
      <c r="J13" s="8">
        <f t="shared" si="0"/>
        <v>0</v>
      </c>
      <c r="K13" s="8"/>
      <c r="L13" s="8">
        <f t="shared" si="1"/>
        <v>0</v>
      </c>
      <c r="M13" s="9"/>
      <c r="N13" s="8"/>
    </row>
    <row r="14" spans="1:14" x14ac:dyDescent="0.2">
      <c r="A14" s="5">
        <v>12</v>
      </c>
      <c r="B14" s="5"/>
      <c r="C14" s="12"/>
      <c r="D14" s="5"/>
      <c r="E14" s="5"/>
      <c r="F14" s="5"/>
      <c r="G14" s="5"/>
      <c r="H14" s="5"/>
      <c r="I14" s="5"/>
      <c r="J14" s="8">
        <f t="shared" si="0"/>
        <v>0</v>
      </c>
      <c r="K14" s="8"/>
      <c r="L14" s="8">
        <f t="shared" si="1"/>
        <v>0</v>
      </c>
      <c r="M14" s="9"/>
      <c r="N14" s="8"/>
    </row>
    <row r="15" spans="1:14" x14ac:dyDescent="0.2">
      <c r="A15" s="5">
        <v>13</v>
      </c>
      <c r="B15" s="5"/>
      <c r="C15" s="12"/>
      <c r="D15" s="5"/>
      <c r="E15" s="5"/>
      <c r="F15" s="5"/>
      <c r="G15" s="5"/>
      <c r="H15" s="5"/>
      <c r="I15" s="5"/>
      <c r="J15" s="8">
        <f t="shared" si="0"/>
        <v>0</v>
      </c>
      <c r="K15" s="8"/>
      <c r="L15" s="8">
        <f t="shared" si="1"/>
        <v>0</v>
      </c>
      <c r="M15" s="9"/>
      <c r="N15" s="8"/>
    </row>
    <row r="16" spans="1:14" x14ac:dyDescent="0.2">
      <c r="A16" s="5">
        <v>14</v>
      </c>
      <c r="B16" s="5"/>
      <c r="C16" s="12"/>
      <c r="D16" s="5"/>
      <c r="E16" s="5"/>
      <c r="F16" s="5"/>
      <c r="G16" s="5"/>
      <c r="H16" s="5"/>
      <c r="I16" s="5"/>
      <c r="J16" s="8">
        <f t="shared" si="0"/>
        <v>0</v>
      </c>
      <c r="K16" s="8"/>
      <c r="L16" s="8">
        <f t="shared" si="1"/>
        <v>0</v>
      </c>
      <c r="M16" s="9"/>
      <c r="N16" s="8"/>
    </row>
    <row r="17" spans="1:14" x14ac:dyDescent="0.2">
      <c r="A17" s="5">
        <v>15</v>
      </c>
      <c r="B17" s="5"/>
      <c r="C17" s="12"/>
      <c r="D17" s="5"/>
      <c r="E17" s="5"/>
      <c r="F17" s="5"/>
      <c r="G17" s="5"/>
      <c r="H17" s="5"/>
      <c r="I17" s="5"/>
      <c r="J17" s="8">
        <f t="shared" si="0"/>
        <v>0</v>
      </c>
      <c r="K17" s="8"/>
      <c r="L17" s="8">
        <f t="shared" si="1"/>
        <v>0</v>
      </c>
      <c r="M17" s="9"/>
      <c r="N17" s="8"/>
    </row>
    <row r="18" spans="1:14" x14ac:dyDescent="0.2">
      <c r="A18" s="5">
        <v>16</v>
      </c>
      <c r="B18" s="5"/>
      <c r="C18" s="12"/>
      <c r="D18" s="5"/>
      <c r="E18" s="5"/>
      <c r="F18" s="5"/>
      <c r="G18" s="5"/>
      <c r="H18" s="5"/>
      <c r="I18" s="5"/>
      <c r="J18" s="8">
        <f t="shared" si="0"/>
        <v>0</v>
      </c>
      <c r="K18" s="8"/>
      <c r="L18" s="8">
        <f t="shared" si="1"/>
        <v>0</v>
      </c>
      <c r="M18" s="9"/>
      <c r="N18" s="8"/>
    </row>
    <row r="19" spans="1:14" x14ac:dyDescent="0.2">
      <c r="A19" s="5">
        <v>17</v>
      </c>
      <c r="B19" s="5"/>
      <c r="C19" s="12"/>
      <c r="D19" s="5"/>
      <c r="E19" s="5"/>
      <c r="F19" s="5"/>
      <c r="G19" s="5"/>
      <c r="H19" s="5"/>
      <c r="I19" s="5"/>
      <c r="J19" s="8">
        <f t="shared" si="0"/>
        <v>0</v>
      </c>
      <c r="K19" s="8"/>
      <c r="L19" s="8">
        <f t="shared" si="1"/>
        <v>0</v>
      </c>
      <c r="M19" s="9"/>
      <c r="N19" s="8"/>
    </row>
    <row r="20" spans="1:14" x14ac:dyDescent="0.2">
      <c r="A20" s="5">
        <v>18</v>
      </c>
      <c r="B20" s="5"/>
      <c r="C20" s="12"/>
      <c r="D20" s="5"/>
      <c r="E20" s="5"/>
      <c r="F20" s="5"/>
      <c r="G20" s="5"/>
      <c r="H20" s="5"/>
      <c r="I20" s="5"/>
      <c r="J20" s="8">
        <f t="shared" si="0"/>
        <v>0</v>
      </c>
      <c r="K20" s="8"/>
      <c r="L20" s="8">
        <f t="shared" si="1"/>
        <v>0</v>
      </c>
      <c r="M20" s="9"/>
      <c r="N20" s="8"/>
    </row>
    <row r="21" spans="1:14" x14ac:dyDescent="0.2">
      <c r="A21" s="5">
        <v>19</v>
      </c>
      <c r="B21" s="5"/>
      <c r="C21" s="12"/>
      <c r="D21" s="5"/>
      <c r="E21" s="5"/>
      <c r="F21" s="5"/>
      <c r="G21" s="5"/>
      <c r="H21" s="5"/>
      <c r="I21" s="5"/>
      <c r="J21" s="8">
        <f t="shared" si="0"/>
        <v>0</v>
      </c>
      <c r="K21" s="8"/>
      <c r="L21" s="8">
        <f t="shared" si="1"/>
        <v>0</v>
      </c>
      <c r="M21" s="9"/>
      <c r="N21" s="8"/>
    </row>
    <row r="22" spans="1:14" x14ac:dyDescent="0.2">
      <c r="A22" s="5">
        <v>20</v>
      </c>
      <c r="B22" s="5"/>
      <c r="C22" s="12"/>
      <c r="D22" s="5"/>
      <c r="E22" s="5"/>
      <c r="F22" s="5"/>
      <c r="G22" s="5"/>
      <c r="H22" s="5"/>
      <c r="I22" s="5"/>
      <c r="J22" s="8">
        <f t="shared" si="0"/>
        <v>0</v>
      </c>
      <c r="K22" s="8"/>
      <c r="L22" s="8">
        <f t="shared" si="1"/>
        <v>0</v>
      </c>
      <c r="M22" s="9"/>
      <c r="N22" s="8"/>
    </row>
    <row r="23" spans="1:14" x14ac:dyDescent="0.2">
      <c r="A23" s="5">
        <v>21</v>
      </c>
      <c r="B23" s="5"/>
      <c r="C23" s="12"/>
      <c r="D23" s="5"/>
      <c r="E23" s="5"/>
      <c r="F23" s="5"/>
      <c r="G23" s="5"/>
      <c r="H23" s="5"/>
      <c r="I23" s="5"/>
      <c r="J23" s="8">
        <f t="shared" si="0"/>
        <v>0</v>
      </c>
      <c r="K23" s="8"/>
      <c r="L23" s="8">
        <f t="shared" si="1"/>
        <v>0</v>
      </c>
      <c r="M23" s="9"/>
      <c r="N23" s="8"/>
    </row>
    <row r="24" spans="1:14" x14ac:dyDescent="0.2">
      <c r="A24" s="5">
        <v>22</v>
      </c>
      <c r="B24" s="5"/>
      <c r="C24" s="12"/>
      <c r="D24" s="5"/>
      <c r="E24" s="5"/>
      <c r="F24" s="5"/>
      <c r="G24" s="5"/>
      <c r="H24" s="5"/>
      <c r="I24" s="5"/>
      <c r="J24" s="8">
        <f t="shared" si="0"/>
        <v>0</v>
      </c>
      <c r="K24" s="8"/>
      <c r="L24" s="8">
        <f t="shared" si="1"/>
        <v>0</v>
      </c>
      <c r="M24" s="9"/>
      <c r="N24" s="8"/>
    </row>
    <row r="25" spans="1:14" x14ac:dyDescent="0.2">
      <c r="A25" s="5">
        <v>23</v>
      </c>
      <c r="B25" s="5"/>
      <c r="C25" s="12"/>
      <c r="D25" s="5"/>
      <c r="E25" s="5"/>
      <c r="F25" s="5"/>
      <c r="G25" s="5"/>
      <c r="H25" s="5"/>
      <c r="I25" s="5"/>
      <c r="J25" s="8">
        <f t="shared" si="0"/>
        <v>0</v>
      </c>
      <c r="K25" s="8"/>
      <c r="L25" s="8">
        <f t="shared" si="1"/>
        <v>0</v>
      </c>
      <c r="M25" s="9"/>
      <c r="N25" s="8"/>
    </row>
    <row r="26" spans="1:14" x14ac:dyDescent="0.2">
      <c r="A26" s="5">
        <v>24</v>
      </c>
      <c r="B26" s="5"/>
      <c r="C26" s="12"/>
      <c r="D26" s="5"/>
      <c r="E26" s="5"/>
      <c r="F26" s="5"/>
      <c r="G26" s="5"/>
      <c r="H26" s="5"/>
      <c r="I26" s="5"/>
      <c r="J26" s="8">
        <f t="shared" si="0"/>
        <v>0</v>
      </c>
      <c r="K26" s="8"/>
      <c r="L26" s="8">
        <f t="shared" si="1"/>
        <v>0</v>
      </c>
      <c r="M26" s="9"/>
      <c r="N26" s="8"/>
    </row>
    <row r="27" spans="1:14" x14ac:dyDescent="0.2">
      <c r="A27" s="5">
        <v>25</v>
      </c>
      <c r="B27" s="5"/>
      <c r="C27" s="12"/>
      <c r="D27" s="5"/>
      <c r="E27" s="5"/>
      <c r="F27" s="5"/>
      <c r="G27" s="5"/>
      <c r="H27" s="5"/>
      <c r="I27" s="5"/>
      <c r="J27" s="8">
        <f t="shared" si="0"/>
        <v>0</v>
      </c>
      <c r="K27" s="8"/>
      <c r="L27" s="8">
        <f t="shared" si="1"/>
        <v>0</v>
      </c>
      <c r="M27" s="9"/>
      <c r="N27" s="8"/>
    </row>
    <row r="28" spans="1:14" x14ac:dyDescent="0.2">
      <c r="A28" s="5">
        <v>26</v>
      </c>
      <c r="B28" s="5"/>
      <c r="C28" s="12"/>
      <c r="D28" s="5"/>
      <c r="E28" s="5"/>
      <c r="F28" s="5"/>
      <c r="G28" s="5"/>
      <c r="H28" s="5"/>
      <c r="I28" s="5"/>
      <c r="J28" s="8">
        <f t="shared" si="0"/>
        <v>0</v>
      </c>
      <c r="K28" s="8"/>
      <c r="L28" s="8">
        <f t="shared" si="1"/>
        <v>0</v>
      </c>
      <c r="M28" s="9"/>
      <c r="N28" s="8"/>
    </row>
    <row r="29" spans="1:14" x14ac:dyDescent="0.2">
      <c r="A29" s="5">
        <v>27</v>
      </c>
      <c r="B29" s="5"/>
      <c r="C29" s="12"/>
      <c r="D29" s="5"/>
      <c r="E29" s="5"/>
      <c r="F29" s="5"/>
      <c r="G29" s="5"/>
      <c r="H29" s="5"/>
      <c r="I29" s="5"/>
      <c r="J29" s="8">
        <f t="shared" si="0"/>
        <v>0</v>
      </c>
      <c r="K29" s="8"/>
      <c r="L29" s="8">
        <f t="shared" si="1"/>
        <v>0</v>
      </c>
      <c r="M29" s="9"/>
      <c r="N29" s="8"/>
    </row>
    <row r="30" spans="1:14" x14ac:dyDescent="0.2">
      <c r="A30" s="5">
        <v>28</v>
      </c>
      <c r="B30" s="5"/>
      <c r="C30" s="12"/>
      <c r="D30" s="5"/>
      <c r="E30" s="5"/>
      <c r="F30" s="5"/>
      <c r="G30" s="5"/>
      <c r="H30" s="5"/>
      <c r="I30" s="5"/>
      <c r="J30" s="8">
        <f t="shared" si="0"/>
        <v>0</v>
      </c>
      <c r="K30" s="8"/>
      <c r="L30" s="8">
        <f t="shared" si="1"/>
        <v>0</v>
      </c>
      <c r="M30" s="9"/>
      <c r="N30" s="8"/>
    </row>
    <row r="31" spans="1:14" x14ac:dyDescent="0.2">
      <c r="A31" s="5">
        <v>29</v>
      </c>
      <c r="B31" s="5"/>
      <c r="C31" s="12"/>
      <c r="D31" s="5"/>
      <c r="E31" s="5"/>
      <c r="F31" s="5"/>
      <c r="G31" s="5"/>
      <c r="H31" s="5"/>
      <c r="I31" s="5"/>
      <c r="J31" s="8">
        <f t="shared" si="0"/>
        <v>0</v>
      </c>
      <c r="K31" s="8"/>
      <c r="L31" s="8">
        <f t="shared" si="1"/>
        <v>0</v>
      </c>
      <c r="M31" s="9"/>
      <c r="N31" s="8"/>
    </row>
    <row r="32" spans="1:14" x14ac:dyDescent="0.2">
      <c r="A32" s="5">
        <v>30</v>
      </c>
      <c r="B32" s="5"/>
      <c r="C32" s="12"/>
      <c r="D32" s="5"/>
      <c r="E32" s="5"/>
      <c r="F32" s="5"/>
      <c r="G32" s="5"/>
      <c r="H32" s="5"/>
      <c r="I32" s="5"/>
      <c r="J32" s="8">
        <f t="shared" si="0"/>
        <v>0</v>
      </c>
      <c r="K32" s="8"/>
      <c r="L32" s="8">
        <f t="shared" si="1"/>
        <v>0</v>
      </c>
      <c r="M32" s="9"/>
      <c r="N32" s="8"/>
    </row>
    <row r="33" spans="1:14" x14ac:dyDescent="0.2">
      <c r="A33" s="10" t="s">
        <v>2</v>
      </c>
      <c r="B33" s="7"/>
      <c r="C33" s="7"/>
      <c r="D33" s="7"/>
      <c r="E33" s="7"/>
      <c r="F33" s="7"/>
      <c r="G33" s="7"/>
      <c r="H33" s="7"/>
      <c r="I33" s="7"/>
      <c r="J33" s="11">
        <f>SUM(J3:J32)</f>
        <v>0</v>
      </c>
      <c r="K33" s="11">
        <f>SUM(K3:K32)</f>
        <v>0</v>
      </c>
      <c r="L33" s="11">
        <f>SUM(L3:L32)</f>
        <v>0</v>
      </c>
      <c r="M33" s="11"/>
      <c r="N33" s="11">
        <f>SUM(N3:N32)</f>
        <v>0</v>
      </c>
    </row>
  </sheetData>
  <conditionalFormatting sqref="M3:M32">
    <cfRule type="cellIs" dxfId="1" priority="1" stopIfTrue="1" operator="between">
      <formula>0.4</formula>
      <formula>0.5</formula>
    </cfRule>
    <cfRule type="cellIs" dxfId="0" priority="2" stopIfTrue="1" operator="greaterThan">
      <formula>0.5</formula>
    </cfRule>
  </conditionalFormatting>
  <dataValidations count="1">
    <dataValidation type="list" allowBlank="1" showInputMessage="1" showErrorMessage="1" error="Musíte si vybrať názov zo zoznamu." prompt="Vyberte názov zo zoznamu" sqref="C3:C32">
      <formula1>podpolozka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árok3"/>
  <dimension ref="A1"/>
  <sheetViews>
    <sheetView workbookViewId="0"/>
  </sheetViews>
  <sheetFormatPr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Rozpočet_ziadost</vt:lpstr>
      <vt:lpstr>Rozpočet_studia</vt:lpstr>
      <vt:lpstr>Hárok1</vt:lpstr>
      <vt:lpstr>Rozpočet_ziadost!Oblasť_tlače</vt:lpstr>
    </vt:vector>
  </TitlesOfParts>
  <Company>MF SR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SR</dc:creator>
  <cp:lastModifiedBy>Mnahoncakova Michala</cp:lastModifiedBy>
  <cp:lastPrinted>2012-07-02T10:41:00Z</cp:lastPrinted>
  <dcterms:created xsi:type="dcterms:W3CDTF">2008-03-09T15:18:27Z</dcterms:created>
  <dcterms:modified xsi:type="dcterms:W3CDTF">2013-04-29T12:48:39Z</dcterms:modified>
</cp:coreProperties>
</file>